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X\Desktop\2.8_PIP-Mb_Food &amp; Function\raw data\"/>
    </mc:Choice>
  </mc:AlternateContent>
  <xr:revisionPtr revIDLastSave="0" documentId="13_ncr:1_{95469FF8-AE70-43DA-8A43-2F353D35FD5D}" xr6:coauthVersionLast="47" xr6:coauthVersionMax="47" xr10:uidLastSave="{00000000-0000-0000-0000-000000000000}"/>
  <bookViews>
    <workbookView xWindow="-110" yWindow="-110" windowWidth="19420" windowHeight="10300" activeTab="1" xr2:uid="{6EDBFB7F-95DE-44DB-85A2-23A35DDF33B8}"/>
  </bookViews>
  <sheets>
    <sheet name="standard curve" sheetId="1" r:id="rId1"/>
    <sheet name="free piperine" sheetId="2" r:id="rId2"/>
    <sheet name="myoglobin-piperine complex" sheetId="4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2" l="1"/>
  <c r="E4" i="2"/>
  <c r="E5" i="2"/>
  <c r="E6" i="2"/>
  <c r="E7" i="2"/>
  <c r="E8" i="2"/>
  <c r="E9" i="2"/>
  <c r="E2" i="2"/>
  <c r="F3" i="2"/>
  <c r="F4" i="2"/>
  <c r="F5" i="2"/>
  <c r="F6" i="2"/>
  <c r="F7" i="2"/>
  <c r="F8" i="2"/>
  <c r="F9" i="2"/>
  <c r="F2" i="2"/>
  <c r="F3" i="4"/>
  <c r="F4" i="4"/>
  <c r="F5" i="4"/>
  <c r="F6" i="4"/>
  <c r="F7" i="4"/>
  <c r="F8" i="4"/>
  <c r="F9" i="4"/>
  <c r="F2" i="4"/>
  <c r="E3" i="4"/>
  <c r="E4" i="4"/>
  <c r="E5" i="4"/>
  <c r="E6" i="4"/>
  <c r="E7" i="4"/>
  <c r="E8" i="4"/>
  <c r="E9" i="4"/>
  <c r="E2" i="4"/>
  <c r="F4" i="1"/>
  <c r="F5" i="1"/>
  <c r="F6" i="1"/>
  <c r="F7" i="1"/>
  <c r="F8" i="1"/>
  <c r="F9" i="1"/>
  <c r="F10" i="1"/>
  <c r="F11" i="1"/>
  <c r="F12" i="1"/>
  <c r="F13" i="1"/>
  <c r="F14" i="1"/>
  <c r="F3" i="1"/>
  <c r="E4" i="1"/>
  <c r="E5" i="1"/>
  <c r="E6" i="1"/>
  <c r="E7" i="1"/>
  <c r="E8" i="1"/>
  <c r="E9" i="1"/>
  <c r="E10" i="1"/>
  <c r="E11" i="1"/>
  <c r="E12" i="1"/>
  <c r="E13" i="1"/>
  <c r="E14" i="1"/>
  <c r="E3" i="1"/>
</calcChain>
</file>

<file path=xl/sharedStrings.xml><?xml version="1.0" encoding="utf-8"?>
<sst xmlns="http://schemas.openxmlformats.org/spreadsheetml/2006/main" count="19" uniqueCount="8">
  <si>
    <t>Standard deviation</t>
    <phoneticPr fontId="2" type="noConversion"/>
  </si>
  <si>
    <t>Average</t>
    <phoneticPr fontId="2" type="noConversion"/>
  </si>
  <si>
    <r>
      <t>FeSO4 concentration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µmol/mL</t>
    </r>
    <r>
      <rPr>
        <sz val="11"/>
        <color theme="1"/>
        <rFont val="等线"/>
        <family val="2"/>
        <charset val="134"/>
      </rPr>
      <t>）</t>
    </r>
    <phoneticPr fontId="2" type="noConversion"/>
  </si>
  <si>
    <r>
      <t>OD593nm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Repeat 1</t>
    </r>
    <r>
      <rPr>
        <sz val="11"/>
        <color theme="1"/>
        <rFont val="等线"/>
        <family val="2"/>
        <charset val="134"/>
      </rPr>
      <t>）</t>
    </r>
    <phoneticPr fontId="2" type="noConversion"/>
  </si>
  <si>
    <r>
      <t>OD593nm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Repeat 2</t>
    </r>
    <r>
      <rPr>
        <sz val="11"/>
        <color theme="1"/>
        <rFont val="等线"/>
        <family val="2"/>
        <charset val="134"/>
      </rPr>
      <t>）</t>
    </r>
    <phoneticPr fontId="2" type="noConversion"/>
  </si>
  <si>
    <r>
      <t>OD593nm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Repeat 3</t>
    </r>
    <r>
      <rPr>
        <sz val="11"/>
        <color theme="1"/>
        <rFont val="等线"/>
        <family val="2"/>
        <charset val="134"/>
      </rPr>
      <t>）</t>
    </r>
    <phoneticPr fontId="2" type="noConversion"/>
  </si>
  <si>
    <r>
      <t xml:space="preserve">Ferric reducing antioxidant power </t>
    </r>
    <r>
      <rPr>
        <sz val="11"/>
        <color theme="1"/>
        <rFont val="Times New Roman"/>
        <family val="1"/>
      </rPr>
      <t xml:space="preserve"> </t>
    </r>
    <r>
      <rPr>
        <sz val="10.5"/>
        <color rgb="FF333333"/>
        <rFont val="Times New Roman"/>
        <family val="1"/>
      </rPr>
      <t>Standard curve raw data</t>
    </r>
    <phoneticPr fontId="2" type="noConversion"/>
  </si>
  <si>
    <r>
      <t>concentration</t>
    </r>
    <r>
      <rPr>
        <sz val="11"/>
        <color theme="1"/>
        <rFont val="等线"/>
        <family val="2"/>
        <charset val="134"/>
      </rPr>
      <t>（</t>
    </r>
    <r>
      <rPr>
        <sz val="11"/>
        <color theme="1"/>
        <rFont val="Times New Roman"/>
        <family val="1"/>
      </rPr>
      <t>mg/mL</t>
    </r>
    <r>
      <rPr>
        <sz val="11"/>
        <color theme="1"/>
        <rFont val="等线"/>
        <family val="2"/>
        <charset val="134"/>
      </rPr>
      <t>）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</si>
</sst>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0.5"/>
      <color rgb="FF333333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4" fillId="0" borderId="0" xfId="0" applyFont="1">
      <alignment vertical="center"/>
    </xf>
    <xf numFmtId="0" fontId="3" fillId="0" borderId="0" xfId="0" applyFont="1">
      <alignment vertical="center"/>
    </xf>
    <xf numFmtId="176" fontId="3" fillId="0" borderId="0" xfId="0" applyNumberFormat="1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AA797-9EF5-406E-B825-85D948094FC8}">
  <dimension ref="A1:F14"/>
  <sheetViews>
    <sheetView workbookViewId="0">
      <selection activeCell="A2" sqref="A2"/>
    </sheetView>
  </sheetViews>
  <sheetFormatPr defaultRowHeight="14" x14ac:dyDescent="0.3"/>
  <cols>
    <col min="1" max="1" width="28.58203125" bestFit="1" customWidth="1"/>
    <col min="2" max="4" width="20.83203125" bestFit="1" customWidth="1"/>
    <col min="5" max="5" width="8.6640625" style="1"/>
    <col min="6" max="6" width="16.4140625" style="1" bestFit="1" customWidth="1"/>
  </cols>
  <sheetData>
    <row r="1" spans="1:6" x14ac:dyDescent="0.3">
      <c r="A1" s="2" t="s">
        <v>6</v>
      </c>
      <c r="B1" s="3"/>
      <c r="C1" s="3"/>
      <c r="D1" s="3"/>
      <c r="E1" s="4"/>
      <c r="F1" s="4"/>
    </row>
    <row r="2" spans="1:6" x14ac:dyDescent="0.3">
      <c r="A2" s="3" t="s">
        <v>2</v>
      </c>
      <c r="B2" s="3" t="s">
        <v>3</v>
      </c>
      <c r="C2" s="3" t="s">
        <v>4</v>
      </c>
      <c r="D2" s="3" t="s">
        <v>5</v>
      </c>
      <c r="E2" s="4" t="s">
        <v>1</v>
      </c>
      <c r="F2" s="4" t="s">
        <v>0</v>
      </c>
    </row>
    <row r="3" spans="1:6" x14ac:dyDescent="0.3">
      <c r="A3" s="3">
        <v>0</v>
      </c>
      <c r="B3" s="3">
        <v>0</v>
      </c>
      <c r="C3" s="3">
        <v>0</v>
      </c>
      <c r="D3" s="3">
        <v>0</v>
      </c>
      <c r="E3" s="4">
        <f>AVERAGE(B3:D3)</f>
        <v>0</v>
      </c>
      <c r="F3" s="4">
        <f>_xlfn.STDEV.P(B3:D3)</f>
        <v>0</v>
      </c>
    </row>
    <row r="4" spans="1:6" x14ac:dyDescent="0.3">
      <c r="A4" s="3">
        <v>100</v>
      </c>
      <c r="B4" s="3">
        <v>8.4000000000000005E-2</v>
      </c>
      <c r="C4" s="3">
        <v>8.2000000000000003E-2</v>
      </c>
      <c r="D4" s="3">
        <v>8.2000000000000003E-2</v>
      </c>
      <c r="E4" s="4">
        <f t="shared" ref="E4:E14" si="0">AVERAGE(B4:D4)</f>
        <v>8.2666666666666666E-2</v>
      </c>
      <c r="F4" s="4">
        <f t="shared" ref="F4:F14" si="1">_xlfn.STDEV.P(B4:D4)</f>
        <v>9.4280904158206415E-4</v>
      </c>
    </row>
    <row r="5" spans="1:6" x14ac:dyDescent="0.3">
      <c r="A5" s="3">
        <v>200</v>
      </c>
      <c r="B5" s="3">
        <v>0.153</v>
      </c>
      <c r="C5" s="3">
        <v>0.155</v>
      </c>
      <c r="D5" s="3">
        <v>0.154</v>
      </c>
      <c r="E5" s="4">
        <f t="shared" si="0"/>
        <v>0.154</v>
      </c>
      <c r="F5" s="4">
        <f t="shared" si="1"/>
        <v>8.1649658092772682E-4</v>
      </c>
    </row>
    <row r="6" spans="1:6" x14ac:dyDescent="0.3">
      <c r="A6" s="3">
        <v>300</v>
      </c>
      <c r="B6" s="3">
        <v>0.23899999999999999</v>
      </c>
      <c r="C6" s="3">
        <v>0.24</v>
      </c>
      <c r="D6" s="3">
        <v>0.23599999999999999</v>
      </c>
      <c r="E6" s="4">
        <f t="shared" si="0"/>
        <v>0.23833333333333331</v>
      </c>
      <c r="F6" s="4">
        <f t="shared" si="1"/>
        <v>1.6996731711975963E-3</v>
      </c>
    </row>
    <row r="7" spans="1:6" x14ac:dyDescent="0.3">
      <c r="A7" s="3">
        <v>400</v>
      </c>
      <c r="B7" s="3">
        <v>0.314</v>
      </c>
      <c r="C7" s="3">
        <v>0.308</v>
      </c>
      <c r="D7" s="3">
        <v>0.316</v>
      </c>
      <c r="E7" s="4">
        <f t="shared" si="0"/>
        <v>0.31266666666666665</v>
      </c>
      <c r="F7" s="4">
        <f t="shared" si="1"/>
        <v>3.3993463423951931E-3</v>
      </c>
    </row>
    <row r="8" spans="1:6" x14ac:dyDescent="0.3">
      <c r="A8" s="3">
        <v>500</v>
      </c>
      <c r="B8" s="3">
        <v>0.38700000000000001</v>
      </c>
      <c r="C8" s="3">
        <v>0.376</v>
      </c>
      <c r="D8" s="3">
        <v>0.38400000000000001</v>
      </c>
      <c r="E8" s="4">
        <f t="shared" si="0"/>
        <v>0.38233333333333336</v>
      </c>
      <c r="F8" s="4">
        <f t="shared" si="1"/>
        <v>4.6427960923947111E-3</v>
      </c>
    </row>
    <row r="9" spans="1:6" x14ac:dyDescent="0.3">
      <c r="A9" s="3">
        <v>600</v>
      </c>
      <c r="B9" s="3">
        <v>0.46600000000000003</v>
      </c>
      <c r="C9" s="3">
        <v>0.48099999999999998</v>
      </c>
      <c r="D9" s="3">
        <v>0.46899999999999997</v>
      </c>
      <c r="E9" s="4">
        <f t="shared" si="0"/>
        <v>0.47199999999999998</v>
      </c>
      <c r="F9" s="4">
        <f t="shared" si="1"/>
        <v>6.4807406984078485E-3</v>
      </c>
    </row>
    <row r="10" spans="1:6" x14ac:dyDescent="0.3">
      <c r="A10" s="3">
        <v>700</v>
      </c>
      <c r="B10" s="3">
        <v>0.53200000000000003</v>
      </c>
      <c r="C10" s="3">
        <v>0.52400000000000002</v>
      </c>
      <c r="D10" s="3">
        <v>0.496</v>
      </c>
      <c r="E10" s="4">
        <f t="shared" si="0"/>
        <v>0.51733333333333331</v>
      </c>
      <c r="F10" s="4">
        <f t="shared" si="1"/>
        <v>1.5434449203720314E-2</v>
      </c>
    </row>
    <row r="11" spans="1:6" x14ac:dyDescent="0.3">
      <c r="A11" s="3">
        <v>800</v>
      </c>
      <c r="B11" s="3">
        <v>0.61</v>
      </c>
      <c r="C11" s="3">
        <v>0.61699999999999999</v>
      </c>
      <c r="D11" s="3">
        <v>0.61299999999999999</v>
      </c>
      <c r="E11" s="4">
        <f t="shared" si="0"/>
        <v>0.61333333333333329</v>
      </c>
      <c r="F11" s="4">
        <f t="shared" si="1"/>
        <v>2.8674417556808782E-3</v>
      </c>
    </row>
    <row r="12" spans="1:6" x14ac:dyDescent="0.3">
      <c r="A12" s="3">
        <v>900</v>
      </c>
      <c r="B12" s="3">
        <v>0.70199999999999996</v>
      </c>
      <c r="C12" s="3">
        <v>0.68700000000000006</v>
      </c>
      <c r="D12" s="3">
        <v>0.69399999999999995</v>
      </c>
      <c r="E12" s="4">
        <f t="shared" si="0"/>
        <v>0.69433333333333336</v>
      </c>
      <c r="F12" s="4">
        <f t="shared" si="1"/>
        <v>6.1282587702833728E-3</v>
      </c>
    </row>
    <row r="13" spans="1:6" x14ac:dyDescent="0.3">
      <c r="A13" s="3">
        <v>1000</v>
      </c>
      <c r="B13" s="3">
        <v>0.76200000000000001</v>
      </c>
      <c r="C13" s="3">
        <v>0.69199999999999995</v>
      </c>
      <c r="D13" s="3">
        <v>0.79300000000000004</v>
      </c>
      <c r="E13" s="4">
        <f t="shared" si="0"/>
        <v>0.749</v>
      </c>
      <c r="F13" s="4">
        <f t="shared" si="1"/>
        <v>4.2245315322135657E-2</v>
      </c>
    </row>
    <row r="14" spans="1:6" x14ac:dyDescent="0.3">
      <c r="A14" s="3">
        <v>1100</v>
      </c>
      <c r="B14" s="3">
        <v>0.79900000000000004</v>
      </c>
      <c r="C14" s="3">
        <v>0.78600000000000003</v>
      </c>
      <c r="D14" s="3">
        <v>0.77100000000000002</v>
      </c>
      <c r="E14" s="4">
        <f t="shared" si="0"/>
        <v>0.78533333333333333</v>
      </c>
      <c r="F14" s="4">
        <f t="shared" si="1"/>
        <v>1.1440668201153687E-2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864A-AA3B-4B59-854D-FD412F776BEE}">
  <dimension ref="A1:G9"/>
  <sheetViews>
    <sheetView tabSelected="1" workbookViewId="0">
      <selection activeCell="B9" sqref="B9:D9"/>
    </sheetView>
  </sheetViews>
  <sheetFormatPr defaultRowHeight="14" x14ac:dyDescent="0.3"/>
  <cols>
    <col min="1" max="1" width="28.08203125" bestFit="1" customWidth="1"/>
    <col min="2" max="4" width="19.58203125" bestFit="1" customWidth="1"/>
    <col min="5" max="5" width="9.6640625" customWidth="1"/>
    <col min="6" max="6" width="15.1640625" bestFit="1" customWidth="1"/>
  </cols>
  <sheetData>
    <row r="1" spans="1:7" x14ac:dyDescent="0.3">
      <c r="A1" s="3" t="s">
        <v>7</v>
      </c>
      <c r="B1" s="3" t="s">
        <v>3</v>
      </c>
      <c r="C1" s="3" t="s">
        <v>4</v>
      </c>
      <c r="D1" s="3" t="s">
        <v>5</v>
      </c>
      <c r="E1" s="4" t="s">
        <v>1</v>
      </c>
      <c r="F1" s="4" t="s">
        <v>0</v>
      </c>
    </row>
    <row r="2" spans="1:7" x14ac:dyDescent="0.3">
      <c r="A2" s="3">
        <v>0</v>
      </c>
      <c r="B2" s="3">
        <v>0.10100000000000001</v>
      </c>
      <c r="C2" s="3">
        <v>9.8000000000000004E-2</v>
      </c>
      <c r="D2" s="3">
        <v>0.1</v>
      </c>
      <c r="E2" s="3">
        <f>AVERAGE(B2:D2)</f>
        <v>9.9666666666666681E-2</v>
      </c>
      <c r="F2" s="3">
        <f>_xlfn.STDEV.P(B2:D2)</f>
        <v>1.2472191289246482E-3</v>
      </c>
      <c r="G2" s="3"/>
    </row>
    <row r="3" spans="1:7" x14ac:dyDescent="0.3">
      <c r="A3" s="3">
        <v>1</v>
      </c>
      <c r="B3" s="3">
        <v>0.112</v>
      </c>
      <c r="C3" s="3">
        <v>0.113</v>
      </c>
      <c r="D3" s="3">
        <v>0.112</v>
      </c>
      <c r="E3" s="3">
        <f t="shared" ref="E3:E9" si="0">AVERAGE(B3:D3)</f>
        <v>0.11233333333333334</v>
      </c>
      <c r="F3" s="3">
        <f t="shared" ref="F3:F9" si="1">_xlfn.STDEV.P(B3:D3)</f>
        <v>4.7140452079103207E-4</v>
      </c>
      <c r="G3" s="3"/>
    </row>
    <row r="4" spans="1:7" x14ac:dyDescent="0.3">
      <c r="A4" s="3">
        <v>2</v>
      </c>
      <c r="B4" s="3">
        <v>0.12</v>
      </c>
      <c r="C4" s="3">
        <v>0.124</v>
      </c>
      <c r="D4" s="3">
        <v>0.122</v>
      </c>
      <c r="E4" s="3">
        <f t="shared" si="0"/>
        <v>0.122</v>
      </c>
      <c r="F4" s="3">
        <f t="shared" si="1"/>
        <v>1.6329931618554536E-3</v>
      </c>
      <c r="G4" s="3"/>
    </row>
    <row r="5" spans="1:7" x14ac:dyDescent="0.3">
      <c r="A5" s="3">
        <v>3</v>
      </c>
      <c r="B5" s="3">
        <v>0.13800000000000001</v>
      </c>
      <c r="C5" s="3">
        <v>0.152</v>
      </c>
      <c r="D5" s="3">
        <v>0.186</v>
      </c>
      <c r="E5" s="3">
        <f t="shared" si="0"/>
        <v>0.15866666666666668</v>
      </c>
      <c r="F5" s="3">
        <f t="shared" si="1"/>
        <v>2.0154955277107946E-2</v>
      </c>
      <c r="G5" s="3"/>
    </row>
    <row r="6" spans="1:7" x14ac:dyDescent="0.3">
      <c r="A6" s="3">
        <v>4</v>
      </c>
      <c r="B6" s="3">
        <v>0.14199999999999999</v>
      </c>
      <c r="C6" s="3">
        <v>0.152</v>
      </c>
      <c r="D6" s="3">
        <v>0.16500000000000001</v>
      </c>
      <c r="E6" s="3">
        <f t="shared" si="0"/>
        <v>0.153</v>
      </c>
      <c r="F6" s="3">
        <f t="shared" si="1"/>
        <v>9.4162979278836975E-3</v>
      </c>
      <c r="G6" s="3"/>
    </row>
    <row r="7" spans="1:7" x14ac:dyDescent="0.3">
      <c r="A7" s="3">
        <v>5</v>
      </c>
      <c r="B7" s="3">
        <v>0.27300000000000002</v>
      </c>
      <c r="C7" s="3">
        <v>0.223</v>
      </c>
      <c r="D7" s="3">
        <v>0.20399999999999999</v>
      </c>
      <c r="E7" s="3">
        <f t="shared" si="0"/>
        <v>0.23333333333333331</v>
      </c>
      <c r="F7" s="3">
        <f t="shared" si="1"/>
        <v>2.9101355447623004E-2</v>
      </c>
      <c r="G7" s="3"/>
    </row>
    <row r="8" spans="1:7" x14ac:dyDescent="0.3">
      <c r="A8" s="3">
        <v>6</v>
      </c>
      <c r="B8" s="3">
        <v>0.69799999999999995</v>
      </c>
      <c r="C8" s="3">
        <v>0.55200000000000005</v>
      </c>
      <c r="D8" s="3">
        <v>0.53200000000000003</v>
      </c>
      <c r="E8" s="3">
        <f t="shared" si="0"/>
        <v>0.59399999999999997</v>
      </c>
      <c r="F8" s="3">
        <f t="shared" si="1"/>
        <v>7.3990990442530505E-2</v>
      </c>
      <c r="G8" s="3"/>
    </row>
    <row r="9" spans="1:7" x14ac:dyDescent="0.3">
      <c r="A9" s="3">
        <v>7</v>
      </c>
      <c r="B9" s="3">
        <v>0.66500000000000004</v>
      </c>
      <c r="C9" s="3">
        <v>0.65900000000000003</v>
      </c>
      <c r="D9" s="3">
        <v>0.69399999999999995</v>
      </c>
      <c r="E9" s="3">
        <f t="shared" si="0"/>
        <v>0.67266666666666663</v>
      </c>
      <c r="F9" s="3">
        <f t="shared" si="1"/>
        <v>1.5282524515130163E-2</v>
      </c>
      <c r="G9" s="3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10BE6-FB6D-4D8E-AF05-013B33D4315E}">
  <dimension ref="A1:F9"/>
  <sheetViews>
    <sheetView workbookViewId="0">
      <selection activeCell="D14" sqref="D14"/>
    </sheetView>
  </sheetViews>
  <sheetFormatPr defaultRowHeight="14" x14ac:dyDescent="0.3"/>
  <cols>
    <col min="1" max="1" width="20.33203125" bestFit="1" customWidth="1"/>
    <col min="2" max="4" width="19.58203125" bestFit="1" customWidth="1"/>
    <col min="6" max="6" width="15.1640625" bestFit="1" customWidth="1"/>
  </cols>
  <sheetData>
    <row r="1" spans="1:6" x14ac:dyDescent="0.3">
      <c r="A1" s="3" t="s">
        <v>7</v>
      </c>
      <c r="B1" s="3" t="s">
        <v>3</v>
      </c>
      <c r="C1" s="3" t="s">
        <v>4</v>
      </c>
      <c r="D1" s="3" t="s">
        <v>5</v>
      </c>
      <c r="E1" s="4" t="s">
        <v>1</v>
      </c>
      <c r="F1" s="4" t="s">
        <v>0</v>
      </c>
    </row>
    <row r="2" spans="1:6" x14ac:dyDescent="0.3">
      <c r="A2" s="3">
        <v>0</v>
      </c>
      <c r="B2" s="3">
        <v>0.16700000000000001</v>
      </c>
      <c r="C2" s="3">
        <v>0.16800000000000001</v>
      </c>
      <c r="D2" s="3">
        <v>0.16300000000000001</v>
      </c>
      <c r="E2" s="3">
        <f>AVERAGE(B2:D2)</f>
        <v>0.16600000000000001</v>
      </c>
      <c r="F2" s="3">
        <f>_xlfn.STDEV.P(B2:D2)</f>
        <v>2.1602468994692888E-3</v>
      </c>
    </row>
    <row r="3" spans="1:6" x14ac:dyDescent="0.3">
      <c r="A3" s="3">
        <v>1</v>
      </c>
      <c r="B3" s="3">
        <v>0.2</v>
      </c>
      <c r="C3" s="3">
        <v>0.20100000000000001</v>
      </c>
      <c r="D3" s="3">
        <v>0.20200000000000001</v>
      </c>
      <c r="E3" s="3">
        <f t="shared" ref="E3:E9" si="0">AVERAGE(B3:D3)</f>
        <v>0.20099999999999998</v>
      </c>
      <c r="F3" s="3">
        <f t="shared" ref="F3:F9" si="1">_xlfn.STDEV.P(B3:D3)</f>
        <v>8.1649658092772682E-4</v>
      </c>
    </row>
    <row r="4" spans="1:6" x14ac:dyDescent="0.3">
      <c r="A4" s="3">
        <v>2</v>
      </c>
      <c r="B4" s="3">
        <v>0.22</v>
      </c>
      <c r="C4" s="3">
        <v>0.223</v>
      </c>
      <c r="D4" s="3">
        <v>0.224</v>
      </c>
      <c r="E4" s="3">
        <f t="shared" si="0"/>
        <v>0.22233333333333336</v>
      </c>
      <c r="F4" s="3">
        <f t="shared" si="1"/>
        <v>1.6996731711975965E-3</v>
      </c>
    </row>
    <row r="5" spans="1:6" x14ac:dyDescent="0.3">
      <c r="A5" s="3">
        <v>3</v>
      </c>
      <c r="B5" s="3">
        <v>0.33400000000000002</v>
      </c>
      <c r="C5" s="3">
        <v>0.24399999999999999</v>
      </c>
      <c r="D5" s="3">
        <v>0.29699999999999999</v>
      </c>
      <c r="E5" s="3">
        <f t="shared" si="0"/>
        <v>0.29166666666666669</v>
      </c>
      <c r="F5" s="3">
        <f t="shared" si="1"/>
        <v>3.6935379004718813E-2</v>
      </c>
    </row>
    <row r="6" spans="1:6" x14ac:dyDescent="0.3">
      <c r="A6" s="3">
        <v>4</v>
      </c>
      <c r="B6" s="3">
        <v>0.378</v>
      </c>
      <c r="C6" s="3">
        <v>0.39100000000000001</v>
      </c>
      <c r="D6" s="3">
        <v>0.377</v>
      </c>
      <c r="E6" s="3">
        <f t="shared" si="0"/>
        <v>0.38199999999999995</v>
      </c>
      <c r="F6" s="3">
        <f t="shared" si="1"/>
        <v>6.3770421565696699E-3</v>
      </c>
    </row>
    <row r="7" spans="1:6" x14ac:dyDescent="0.3">
      <c r="A7" s="3">
        <v>5</v>
      </c>
      <c r="B7" s="3">
        <v>0.48699999999999999</v>
      </c>
      <c r="C7" s="3">
        <v>0.47799999999999998</v>
      </c>
      <c r="D7" s="3">
        <v>0.498</v>
      </c>
      <c r="E7" s="3">
        <f t="shared" si="0"/>
        <v>0.48766666666666669</v>
      </c>
      <c r="F7" s="3">
        <f t="shared" si="1"/>
        <v>8.1785627642568717E-3</v>
      </c>
    </row>
    <row r="8" spans="1:6" x14ac:dyDescent="0.3">
      <c r="A8" s="3">
        <v>6</v>
      </c>
      <c r="B8" s="3">
        <v>0.60299999999999998</v>
      </c>
      <c r="C8" s="3">
        <v>0.6</v>
      </c>
      <c r="D8" s="3">
        <v>0.623</v>
      </c>
      <c r="E8" s="3">
        <f t="shared" si="0"/>
        <v>0.60866666666666658</v>
      </c>
      <c r="F8" s="3">
        <f t="shared" si="1"/>
        <v>1.0208928554075711E-2</v>
      </c>
    </row>
    <row r="9" spans="1:6" x14ac:dyDescent="0.3">
      <c r="A9" s="3">
        <v>7</v>
      </c>
      <c r="B9" s="3">
        <v>0.71099999999999997</v>
      </c>
      <c r="C9" s="3">
        <v>0.73499999999999999</v>
      </c>
      <c r="D9" s="3">
        <v>0.72799999999999998</v>
      </c>
      <c r="E9" s="3">
        <f t="shared" si="0"/>
        <v>0.72466666666666668</v>
      </c>
      <c r="F9" s="3">
        <f t="shared" si="1"/>
        <v>1.0077477638553992E-2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standard curve</vt:lpstr>
      <vt:lpstr>free piperine</vt:lpstr>
      <vt:lpstr>myoglobin-piperine complex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2023-02-02T06:23:06Z</dcterms:created>
  <dcterms:modified xsi:type="dcterms:W3CDTF">2023-02-13T06:45:42Z</dcterms:modified>
</cp:coreProperties>
</file>